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ge155\Downloads\pwc\ricavi 2022-2025\"/>
    </mc:Choice>
  </mc:AlternateContent>
  <xr:revisionPtr revIDLastSave="0" documentId="13_ncr:1_{5C06AA58-00E4-4A84-AB1E-155F870B2A47}" xr6:coauthVersionLast="47" xr6:coauthVersionMax="47" xr10:uidLastSave="{00000000-0000-0000-0000-000000000000}"/>
  <bookViews>
    <workbookView xWindow="-108" yWindow="-108" windowWidth="23256" windowHeight="13896" xr2:uid="{DC95F0A4-043E-4703-A563-B6D07A84A814}"/>
  </bookViews>
  <sheets>
    <sheet name="2022" sheetId="1" r:id="rId1"/>
    <sheet name="2023" sheetId="2" r:id="rId2"/>
    <sheet name="2024" sheetId="3" r:id="rId3"/>
    <sheet name="202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4" l="1"/>
  <c r="B24" i="3"/>
  <c r="D22" i="3"/>
  <c r="D3" i="3"/>
  <c r="D7" i="3"/>
  <c r="D9" i="3"/>
  <c r="D12" i="3"/>
  <c r="D13" i="3"/>
  <c r="D15" i="3"/>
  <c r="D17" i="3"/>
  <c r="D18" i="3"/>
  <c r="D19" i="3"/>
  <c r="D23" i="3"/>
  <c r="D2" i="3"/>
  <c r="B21" i="2"/>
  <c r="B23" i="1"/>
</calcChain>
</file>

<file path=xl/sharedStrings.xml><?xml version="1.0" encoding="utf-8"?>
<sst xmlns="http://schemas.openxmlformats.org/spreadsheetml/2006/main" count="228" uniqueCount="47">
  <si>
    <t>ACERBIS ITALIA S.P.A. CF 00004095</t>
  </si>
  <si>
    <t>ARCA TECHNOLOGIES SRL</t>
  </si>
  <si>
    <t>BITRON  S.p.A. CF 631967</t>
  </si>
  <si>
    <t>DENSO THERMAL SYSTEMS SPA CF. 3648</t>
  </si>
  <si>
    <t>ELBI INTERNATIONAL SPA</t>
  </si>
  <si>
    <t>ELTEK Electromechanical Products (Yantai) Co., Ltd.</t>
  </si>
  <si>
    <t>ELTEK S.p.A.</t>
  </si>
  <si>
    <t>EUROCONNECTION SRL C.F. 002885</t>
  </si>
  <si>
    <t>FEKA Otomotiv Mamulleri Sanayi ve Ticaret A.S.</t>
  </si>
  <si>
    <t>ILMET S.R.L. IND. LAV. METALLI</t>
  </si>
  <si>
    <t>MARELLI FRANCE s.a.s. C.F. 0023045</t>
  </si>
  <si>
    <t>Marelli Kechnec Slovakia s.r.o</t>
  </si>
  <si>
    <t>MERLO S.p.A. Industria Metalmeccanica</t>
  </si>
  <si>
    <t>MTA S.p.A. C.F. 16354</t>
  </si>
  <si>
    <t>MTA SLOVAKIA s.r.o. C.F.16354</t>
  </si>
  <si>
    <t>SELCOM GROUP S.P.A. C.F.009458</t>
  </si>
  <si>
    <t>SILATECH S.r.L. C.F. 280000157</t>
  </si>
  <si>
    <t>Tecnomeccanica S.p.A. C.F. 001500</t>
  </si>
  <si>
    <t>V2 SPA C.F. F103813</t>
  </si>
  <si>
    <t>VALEO SPA C.F. 51457 Div. Commutaz. - Santena (CDA)</t>
  </si>
  <si>
    <t>VIMERCATI S.p.A. C.F. 283115</t>
  </si>
  <si>
    <t>clienti</t>
  </si>
  <si>
    <t>linea Business</t>
  </si>
  <si>
    <t>costruzione stampi</t>
  </si>
  <si>
    <t>area geografica</t>
  </si>
  <si>
    <t>ITALIA</t>
  </si>
  <si>
    <t>CINA</t>
  </si>
  <si>
    <t>TURCHIA</t>
  </si>
  <si>
    <t>FRANCIA</t>
  </si>
  <si>
    <t>SLOVACCHIA</t>
  </si>
  <si>
    <t>INOVEPLASTIKA S.A.</t>
  </si>
  <si>
    <t>MTA Automotive Soult.SARL AU</t>
  </si>
  <si>
    <t>MTA SLOVAKIA s.r.o. C.F.16405</t>
  </si>
  <si>
    <t>Röchling Automotive Italia S.R.L</t>
  </si>
  <si>
    <t>MAROCCO</t>
  </si>
  <si>
    <t>BITRON ELECTRONICS S.p.A.</t>
  </si>
  <si>
    <t>BITRON ELEKTROMEKANIK LTD STI. MOSB 4.  KISIM MENGU PEKCAN</t>
  </si>
  <si>
    <t>BITRON POLAND Sp. x o.o. C.F. 6319671</t>
  </si>
  <si>
    <t>HONESTAMP SRL</t>
  </si>
  <si>
    <t>ITW SLOVAKIA S.R.O.</t>
  </si>
  <si>
    <t>MTA Slovakia s.r.o.</t>
  </si>
  <si>
    <t>PHYSIO-ASSIST</t>
  </si>
  <si>
    <t>TELTONIKA EMS</t>
  </si>
  <si>
    <t>TELTONIKA EMS uab</t>
  </si>
  <si>
    <t>POLONIA</t>
  </si>
  <si>
    <t>SLOVENIA</t>
  </si>
  <si>
    <t>A. RAYMOND ITALIANA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</si>
</sst>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64" fontId="0" fillId="0" borderId="2" xfId="1" applyNumberFormat="1" applyFont="1" applyBorder="1"/>
    <xf numFmtId="0" fontId="0" fillId="0" borderId="3" xfId="0" applyBorder="1" applyAlignment="1">
      <alignment horizontal="left"/>
    </xf>
    <xf numFmtId="164" fontId="0" fillId="0" borderId="4" xfId="1" applyNumberFormat="1" applyFont="1" applyBorder="1"/>
    <xf numFmtId="0" fontId="2" fillId="2" borderId="0" xfId="0" applyFont="1" applyFill="1"/>
    <xf numFmtId="0" fontId="0" fillId="0" borderId="5" xfId="0" applyBorder="1" applyAlignment="1">
      <alignment horizontal="left"/>
    </xf>
    <xf numFmtId="164" fontId="0" fillId="0" borderId="5" xfId="1" applyNumberFormat="1" applyFont="1" applyBorder="1"/>
    <xf numFmtId="164" fontId="0" fillId="0" borderId="0" xfId="0" applyNumberFormat="1"/>
    <xf numFmtId="44" fontId="0" fillId="0" borderId="2" xfId="0" applyNumberFormat="1" applyBorder="1"/>
    <xf numFmtId="44" fontId="0" fillId="0" borderId="4" xfId="0" applyNumberFormat="1" applyBorder="1"/>
    <xf numFmtId="44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CE15-C923-4D81-A485-CBA8EEE9400E}">
  <dimension ref="A1:D23"/>
  <sheetViews>
    <sheetView tabSelected="1" workbookViewId="0">
      <selection sqref="A1:E1"/>
    </sheetView>
  </sheetViews>
  <sheetFormatPr defaultRowHeight="14.4" x14ac:dyDescent="0.3"/>
  <cols>
    <col min="1" max="1" width="45.6640625" bestFit="1" customWidth="1"/>
    <col min="2" max="2" width="11.77734375" bestFit="1" customWidth="1"/>
    <col min="3" max="4" width="17.6640625" bestFit="1" customWidth="1"/>
  </cols>
  <sheetData>
    <row r="1" spans="1:4" x14ac:dyDescent="0.3">
      <c r="A1" s="5" t="s">
        <v>21</v>
      </c>
      <c r="B1" s="5">
        <v>2022</v>
      </c>
      <c r="C1" s="5" t="s">
        <v>22</v>
      </c>
      <c r="D1" s="5" t="s">
        <v>24</v>
      </c>
    </row>
    <row r="2" spans="1:4" x14ac:dyDescent="0.3">
      <c r="A2" s="6" t="s">
        <v>0</v>
      </c>
      <c r="B2" s="7">
        <v>46800</v>
      </c>
      <c r="C2" s="7" t="s">
        <v>23</v>
      </c>
      <c r="D2" s="7" t="s">
        <v>25</v>
      </c>
    </row>
    <row r="3" spans="1:4" x14ac:dyDescent="0.3">
      <c r="A3" s="6" t="s">
        <v>1</v>
      </c>
      <c r="B3" s="7">
        <v>162780</v>
      </c>
      <c r="C3" s="7" t="s">
        <v>23</v>
      </c>
      <c r="D3" s="7" t="s">
        <v>25</v>
      </c>
    </row>
    <row r="4" spans="1:4" x14ac:dyDescent="0.3">
      <c r="A4" s="6" t="s">
        <v>2</v>
      </c>
      <c r="B4" s="7">
        <v>230620</v>
      </c>
      <c r="C4" s="7" t="s">
        <v>23</v>
      </c>
      <c r="D4" s="7" t="s">
        <v>25</v>
      </c>
    </row>
    <row r="5" spans="1:4" x14ac:dyDescent="0.3">
      <c r="A5" s="6" t="s">
        <v>3</v>
      </c>
      <c r="B5" s="7">
        <v>162130</v>
      </c>
      <c r="C5" s="7" t="s">
        <v>23</v>
      </c>
      <c r="D5" s="7" t="s">
        <v>25</v>
      </c>
    </row>
    <row r="6" spans="1:4" x14ac:dyDescent="0.3">
      <c r="A6" s="6" t="s">
        <v>4</v>
      </c>
      <c r="B6" s="7">
        <v>25046</v>
      </c>
      <c r="C6" s="7" t="s">
        <v>23</v>
      </c>
      <c r="D6" s="7" t="s">
        <v>25</v>
      </c>
    </row>
    <row r="7" spans="1:4" x14ac:dyDescent="0.3">
      <c r="A7" s="6" t="s">
        <v>5</v>
      </c>
      <c r="B7" s="7">
        <v>27300</v>
      </c>
      <c r="C7" s="7" t="s">
        <v>23</v>
      </c>
      <c r="D7" s="7" t="s">
        <v>26</v>
      </c>
    </row>
    <row r="8" spans="1:4" x14ac:dyDescent="0.3">
      <c r="A8" s="6" t="s">
        <v>6</v>
      </c>
      <c r="B8" s="7">
        <v>20001</v>
      </c>
      <c r="C8" s="7" t="s">
        <v>23</v>
      </c>
      <c r="D8" s="7" t="s">
        <v>25</v>
      </c>
    </row>
    <row r="9" spans="1:4" x14ac:dyDescent="0.3">
      <c r="A9" s="6" t="s">
        <v>7</v>
      </c>
      <c r="B9" s="7">
        <v>4500</v>
      </c>
      <c r="C9" s="7" t="s">
        <v>23</v>
      </c>
      <c r="D9" s="7" t="s">
        <v>25</v>
      </c>
    </row>
    <row r="10" spans="1:4" x14ac:dyDescent="0.3">
      <c r="A10" s="6" t="s">
        <v>8</v>
      </c>
      <c r="B10" s="7">
        <v>193350</v>
      </c>
      <c r="C10" s="7" t="s">
        <v>23</v>
      </c>
      <c r="D10" s="7" t="s">
        <v>27</v>
      </c>
    </row>
    <row r="11" spans="1:4" x14ac:dyDescent="0.3">
      <c r="A11" s="6" t="s">
        <v>9</v>
      </c>
      <c r="B11" s="7">
        <v>29550</v>
      </c>
      <c r="C11" s="7" t="s">
        <v>23</v>
      </c>
      <c r="D11" s="7" t="s">
        <v>25</v>
      </c>
    </row>
    <row r="12" spans="1:4" x14ac:dyDescent="0.3">
      <c r="A12" s="6" t="s">
        <v>10</v>
      </c>
      <c r="B12" s="7">
        <v>120650</v>
      </c>
      <c r="C12" s="7" t="s">
        <v>23</v>
      </c>
      <c r="D12" s="7" t="s">
        <v>28</v>
      </c>
    </row>
    <row r="13" spans="1:4" x14ac:dyDescent="0.3">
      <c r="A13" s="6" t="s">
        <v>11</v>
      </c>
      <c r="B13" s="7">
        <v>49205</v>
      </c>
      <c r="C13" s="7" t="s">
        <v>23</v>
      </c>
      <c r="D13" s="7" t="s">
        <v>29</v>
      </c>
    </row>
    <row r="14" spans="1:4" x14ac:dyDescent="0.3">
      <c r="A14" s="6" t="s">
        <v>12</v>
      </c>
      <c r="B14" s="7">
        <v>207400</v>
      </c>
      <c r="C14" s="7" t="s">
        <v>23</v>
      </c>
      <c r="D14" s="7" t="s">
        <v>25</v>
      </c>
    </row>
    <row r="15" spans="1:4" x14ac:dyDescent="0.3">
      <c r="A15" s="6" t="s">
        <v>13</v>
      </c>
      <c r="B15" s="7">
        <v>68850</v>
      </c>
      <c r="C15" s="7" t="s">
        <v>23</v>
      </c>
      <c r="D15" s="7" t="s">
        <v>25</v>
      </c>
    </row>
    <row r="16" spans="1:4" x14ac:dyDescent="0.3">
      <c r="A16" s="6" t="s">
        <v>14</v>
      </c>
      <c r="B16" s="7">
        <v>11000</v>
      </c>
      <c r="C16" s="7" t="s">
        <v>23</v>
      </c>
      <c r="D16" s="7" t="s">
        <v>29</v>
      </c>
    </row>
    <row r="17" spans="1:4" x14ac:dyDescent="0.3">
      <c r="A17" s="6" t="s">
        <v>15</v>
      </c>
      <c r="B17" s="7">
        <v>212800</v>
      </c>
      <c r="C17" s="7" t="s">
        <v>23</v>
      </c>
      <c r="D17" s="7" t="s">
        <v>25</v>
      </c>
    </row>
    <row r="18" spans="1:4" x14ac:dyDescent="0.3">
      <c r="A18" s="6" t="s">
        <v>16</v>
      </c>
      <c r="B18" s="7">
        <v>205000</v>
      </c>
      <c r="C18" s="7" t="s">
        <v>23</v>
      </c>
      <c r="D18" s="7" t="s">
        <v>25</v>
      </c>
    </row>
    <row r="19" spans="1:4" x14ac:dyDescent="0.3">
      <c r="A19" s="6" t="s">
        <v>17</v>
      </c>
      <c r="B19" s="7">
        <v>27500</v>
      </c>
      <c r="C19" s="7" t="s">
        <v>23</v>
      </c>
      <c r="D19" s="7" t="s">
        <v>25</v>
      </c>
    </row>
    <row r="20" spans="1:4" x14ac:dyDescent="0.3">
      <c r="A20" s="6" t="s">
        <v>18</v>
      </c>
      <c r="B20" s="7">
        <v>1400</v>
      </c>
      <c r="C20" s="7" t="s">
        <v>23</v>
      </c>
      <c r="D20" s="7" t="s">
        <v>25</v>
      </c>
    </row>
    <row r="21" spans="1:4" x14ac:dyDescent="0.3">
      <c r="A21" s="6" t="s">
        <v>19</v>
      </c>
      <c r="B21" s="7">
        <v>33650</v>
      </c>
      <c r="C21" s="7" t="s">
        <v>23</v>
      </c>
      <c r="D21" s="7" t="s">
        <v>25</v>
      </c>
    </row>
    <row r="22" spans="1:4" x14ac:dyDescent="0.3">
      <c r="A22" s="6" t="s">
        <v>20</v>
      </c>
      <c r="B22" s="7">
        <v>1002950.3</v>
      </c>
      <c r="C22" s="7" t="s">
        <v>23</v>
      </c>
      <c r="D22" s="7" t="s">
        <v>25</v>
      </c>
    </row>
    <row r="23" spans="1:4" x14ac:dyDescent="0.3">
      <c r="B23" s="8">
        <f>SUM(B2:B22)</f>
        <v>2842482.3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3DA1-75D9-4277-A222-2E326DE916ED}">
  <dimension ref="A1:D21"/>
  <sheetViews>
    <sheetView workbookViewId="0">
      <selection activeCell="B21" sqref="B21"/>
    </sheetView>
  </sheetViews>
  <sheetFormatPr defaultRowHeight="14.4" x14ac:dyDescent="0.3"/>
  <cols>
    <col min="1" max="1" width="45.6640625" bestFit="1" customWidth="1"/>
    <col min="2" max="2" width="11.77734375" bestFit="1" customWidth="1"/>
    <col min="3" max="3" width="17.6640625" bestFit="1" customWidth="1"/>
    <col min="4" max="4" width="13.6640625" bestFit="1" customWidth="1"/>
  </cols>
  <sheetData>
    <row r="1" spans="1:4" x14ac:dyDescent="0.3">
      <c r="A1" s="5" t="s">
        <v>21</v>
      </c>
      <c r="B1" s="5">
        <v>2023</v>
      </c>
      <c r="C1" s="5" t="s">
        <v>22</v>
      </c>
      <c r="D1" s="5" t="s">
        <v>24</v>
      </c>
    </row>
    <row r="2" spans="1:4" x14ac:dyDescent="0.3">
      <c r="A2" s="1" t="s">
        <v>0</v>
      </c>
      <c r="B2" s="2">
        <v>11300</v>
      </c>
      <c r="C2" s="7" t="s">
        <v>23</v>
      </c>
      <c r="D2" t="s">
        <v>25</v>
      </c>
    </row>
    <row r="3" spans="1:4" x14ac:dyDescent="0.3">
      <c r="A3" s="3" t="s">
        <v>1</v>
      </c>
      <c r="B3" s="4">
        <v>7400</v>
      </c>
      <c r="C3" s="7" t="s">
        <v>23</v>
      </c>
      <c r="D3" t="s">
        <v>25</v>
      </c>
    </row>
    <row r="4" spans="1:4" x14ac:dyDescent="0.3">
      <c r="A4" s="3" t="s">
        <v>2</v>
      </c>
      <c r="B4" s="4">
        <v>181850</v>
      </c>
      <c r="C4" s="7" t="s">
        <v>23</v>
      </c>
      <c r="D4" t="s">
        <v>25</v>
      </c>
    </row>
    <row r="5" spans="1:4" x14ac:dyDescent="0.3">
      <c r="A5" s="3" t="s">
        <v>3</v>
      </c>
      <c r="B5" s="4">
        <v>5000</v>
      </c>
      <c r="C5" s="7" t="s">
        <v>23</v>
      </c>
      <c r="D5" t="s">
        <v>25</v>
      </c>
    </row>
    <row r="6" spans="1:4" x14ac:dyDescent="0.3">
      <c r="A6" s="3" t="s">
        <v>4</v>
      </c>
      <c r="B6" s="4">
        <v>10734</v>
      </c>
      <c r="C6" s="7" t="s">
        <v>23</v>
      </c>
      <c r="D6" t="s">
        <v>25</v>
      </c>
    </row>
    <row r="7" spans="1:4" x14ac:dyDescent="0.3">
      <c r="A7" s="3" t="s">
        <v>5</v>
      </c>
      <c r="B7" s="4">
        <v>47988</v>
      </c>
      <c r="C7" s="7" t="s">
        <v>23</v>
      </c>
      <c r="D7" t="s">
        <v>26</v>
      </c>
    </row>
    <row r="8" spans="1:4" x14ac:dyDescent="0.3">
      <c r="A8" s="3" t="s">
        <v>8</v>
      </c>
      <c r="B8" s="4">
        <v>223500</v>
      </c>
      <c r="C8" s="7" t="s">
        <v>23</v>
      </c>
      <c r="D8" t="s">
        <v>27</v>
      </c>
    </row>
    <row r="9" spans="1:4" x14ac:dyDescent="0.3">
      <c r="A9" s="3" t="s">
        <v>9</v>
      </c>
      <c r="B9" s="4">
        <v>35000</v>
      </c>
      <c r="C9" s="7" t="s">
        <v>23</v>
      </c>
      <c r="D9" t="s">
        <v>25</v>
      </c>
    </row>
    <row r="10" spans="1:4" x14ac:dyDescent="0.3">
      <c r="A10" s="3" t="s">
        <v>30</v>
      </c>
      <c r="B10" s="4">
        <v>1000</v>
      </c>
      <c r="C10" s="7" t="s">
        <v>23</v>
      </c>
      <c r="D10" t="s">
        <v>25</v>
      </c>
    </row>
    <row r="11" spans="1:4" x14ac:dyDescent="0.3">
      <c r="A11" s="3" t="s">
        <v>11</v>
      </c>
      <c r="B11" s="4">
        <v>11870</v>
      </c>
      <c r="C11" s="7" t="s">
        <v>23</v>
      </c>
      <c r="D11" t="s">
        <v>29</v>
      </c>
    </row>
    <row r="12" spans="1:4" x14ac:dyDescent="0.3">
      <c r="A12" s="3" t="s">
        <v>12</v>
      </c>
      <c r="B12" s="4">
        <v>42750</v>
      </c>
      <c r="C12" s="7" t="s">
        <v>23</v>
      </c>
      <c r="D12" t="s">
        <v>25</v>
      </c>
    </row>
    <row r="13" spans="1:4" x14ac:dyDescent="0.3">
      <c r="A13" s="3" t="s">
        <v>31</v>
      </c>
      <c r="B13" s="4">
        <v>101490</v>
      </c>
      <c r="C13" s="7" t="s">
        <v>23</v>
      </c>
      <c r="D13" t="s">
        <v>34</v>
      </c>
    </row>
    <row r="14" spans="1:4" x14ac:dyDescent="0.3">
      <c r="A14" s="3" t="s">
        <v>13</v>
      </c>
      <c r="B14" s="4">
        <v>297630</v>
      </c>
      <c r="C14" s="7" t="s">
        <v>23</v>
      </c>
      <c r="D14" t="s">
        <v>25</v>
      </c>
    </row>
    <row r="15" spans="1:4" x14ac:dyDescent="0.3">
      <c r="A15" s="3" t="s">
        <v>32</v>
      </c>
      <c r="B15" s="4">
        <v>131400</v>
      </c>
      <c r="C15" s="7" t="s">
        <v>23</v>
      </c>
      <c r="D15" t="s">
        <v>25</v>
      </c>
    </row>
    <row r="16" spans="1:4" x14ac:dyDescent="0.3">
      <c r="A16" s="3" t="s">
        <v>33</v>
      </c>
      <c r="B16" s="4">
        <v>88900</v>
      </c>
      <c r="C16" s="7" t="s">
        <v>23</v>
      </c>
      <c r="D16" t="s">
        <v>25</v>
      </c>
    </row>
    <row r="17" spans="1:4" x14ac:dyDescent="0.3">
      <c r="A17" s="3" t="s">
        <v>16</v>
      </c>
      <c r="B17" s="4">
        <v>4500</v>
      </c>
      <c r="C17" s="7" t="s">
        <v>23</v>
      </c>
      <c r="D17" t="s">
        <v>25</v>
      </c>
    </row>
    <row r="18" spans="1:4" x14ac:dyDescent="0.3">
      <c r="A18" s="3" t="s">
        <v>17</v>
      </c>
      <c r="B18" s="4">
        <v>108800</v>
      </c>
      <c r="C18" s="7" t="s">
        <v>23</v>
      </c>
      <c r="D18" t="s">
        <v>25</v>
      </c>
    </row>
    <row r="19" spans="1:4" x14ac:dyDescent="0.3">
      <c r="A19" s="3" t="s">
        <v>19</v>
      </c>
      <c r="B19" s="4">
        <v>105320</v>
      </c>
      <c r="C19" s="7" t="s">
        <v>23</v>
      </c>
      <c r="D19" t="s">
        <v>25</v>
      </c>
    </row>
    <row r="20" spans="1:4" x14ac:dyDescent="0.3">
      <c r="A20" s="3" t="s">
        <v>20</v>
      </c>
      <c r="B20" s="4">
        <v>788350</v>
      </c>
      <c r="C20" s="7" t="s">
        <v>23</v>
      </c>
      <c r="D20" t="s">
        <v>25</v>
      </c>
    </row>
    <row r="21" spans="1:4" x14ac:dyDescent="0.3">
      <c r="B21" s="8">
        <f>SUM(B2:B20)</f>
        <v>2204782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16D57-A5FC-4A33-88C7-3E15FBA0327E}">
  <dimension ref="A1:D24"/>
  <sheetViews>
    <sheetView workbookViewId="0">
      <selection activeCell="B24" sqref="B24"/>
    </sheetView>
  </sheetViews>
  <sheetFormatPr defaultRowHeight="14.4" x14ac:dyDescent="0.3"/>
  <cols>
    <col min="1" max="1" width="55.77734375" bestFit="1" customWidth="1"/>
    <col min="2" max="2" width="11.77734375" bestFit="1" customWidth="1"/>
    <col min="3" max="3" width="17.6640625" bestFit="1" customWidth="1"/>
    <col min="4" max="4" width="13.6640625" bestFit="1" customWidth="1"/>
  </cols>
  <sheetData>
    <row r="1" spans="1:4" x14ac:dyDescent="0.3">
      <c r="A1" s="5" t="s">
        <v>21</v>
      </c>
      <c r="B1" s="5">
        <v>2024</v>
      </c>
      <c r="C1" s="5" t="s">
        <v>22</v>
      </c>
      <c r="D1" s="5" t="s">
        <v>24</v>
      </c>
    </row>
    <row r="2" spans="1:4" x14ac:dyDescent="0.3">
      <c r="A2" s="1" t="s">
        <v>1</v>
      </c>
      <c r="B2" s="2">
        <v>84800</v>
      </c>
      <c r="C2" s="7" t="s">
        <v>23</v>
      </c>
      <c r="D2" t="str">
        <f>_xlfn.XLOOKUP(A2,'2023'!A:A,'2023'!D:D)</f>
        <v>ITALIA</v>
      </c>
    </row>
    <row r="3" spans="1:4" x14ac:dyDescent="0.3">
      <c r="A3" s="3" t="s">
        <v>2</v>
      </c>
      <c r="B3" s="4">
        <v>80343.320000000007</v>
      </c>
      <c r="C3" s="7" t="s">
        <v>23</v>
      </c>
      <c r="D3" t="str">
        <f>_xlfn.XLOOKUP(A3,'2023'!A:A,'2023'!D:D)</f>
        <v>ITALIA</v>
      </c>
    </row>
    <row r="4" spans="1:4" x14ac:dyDescent="0.3">
      <c r="A4" s="3" t="s">
        <v>35</v>
      </c>
      <c r="B4" s="4">
        <v>7000</v>
      </c>
      <c r="C4" s="7" t="s">
        <v>23</v>
      </c>
      <c r="D4" t="s">
        <v>25</v>
      </c>
    </row>
    <row r="5" spans="1:4" x14ac:dyDescent="0.3">
      <c r="A5" s="3" t="s">
        <v>36</v>
      </c>
      <c r="B5" s="4">
        <v>8400</v>
      </c>
      <c r="C5" s="7" t="s">
        <v>23</v>
      </c>
      <c r="D5" t="s">
        <v>25</v>
      </c>
    </row>
    <row r="6" spans="1:4" x14ac:dyDescent="0.3">
      <c r="A6" s="3" t="s">
        <v>37</v>
      </c>
      <c r="B6" s="4">
        <v>1400</v>
      </c>
      <c r="C6" s="7" t="s">
        <v>23</v>
      </c>
      <c r="D6" t="s">
        <v>44</v>
      </c>
    </row>
    <row r="7" spans="1:4" x14ac:dyDescent="0.3">
      <c r="A7" s="3" t="s">
        <v>8</v>
      </c>
      <c r="B7" s="4">
        <v>81600</v>
      </c>
      <c r="C7" s="7" t="s">
        <v>23</v>
      </c>
      <c r="D7" t="str">
        <f>_xlfn.XLOOKUP(A7,'2023'!A:A,'2023'!D:D)</f>
        <v>TURCHIA</v>
      </c>
    </row>
    <row r="8" spans="1:4" x14ac:dyDescent="0.3">
      <c r="A8" s="3" t="s">
        <v>38</v>
      </c>
      <c r="B8" s="4">
        <v>7089</v>
      </c>
      <c r="C8" s="7" t="s">
        <v>23</v>
      </c>
      <c r="D8" t="s">
        <v>25</v>
      </c>
    </row>
    <row r="9" spans="1:4" x14ac:dyDescent="0.3">
      <c r="A9" s="3" t="s">
        <v>9</v>
      </c>
      <c r="B9" s="4">
        <v>19450</v>
      </c>
      <c r="C9" s="7" t="s">
        <v>23</v>
      </c>
      <c r="D9" t="str">
        <f>_xlfn.XLOOKUP(A9,'2023'!A:A,'2023'!D:D)</f>
        <v>ITALIA</v>
      </c>
    </row>
    <row r="10" spans="1:4" x14ac:dyDescent="0.3">
      <c r="A10" s="3" t="s">
        <v>39</v>
      </c>
      <c r="B10" s="4">
        <v>146190</v>
      </c>
      <c r="C10" s="7" t="s">
        <v>23</v>
      </c>
      <c r="D10" t="s">
        <v>29</v>
      </c>
    </row>
    <row r="11" spans="1:4" x14ac:dyDescent="0.3">
      <c r="A11" s="3" t="s">
        <v>10</v>
      </c>
      <c r="B11" s="4">
        <v>3800</v>
      </c>
      <c r="C11" s="7" t="s">
        <v>23</v>
      </c>
      <c r="D11" t="s">
        <v>28</v>
      </c>
    </row>
    <row r="12" spans="1:4" x14ac:dyDescent="0.3">
      <c r="A12" s="3" t="s">
        <v>31</v>
      </c>
      <c r="B12" s="4">
        <v>338560</v>
      </c>
      <c r="C12" s="7" t="s">
        <v>23</v>
      </c>
      <c r="D12" t="str">
        <f>_xlfn.XLOOKUP(A12,'2023'!A:A,'2023'!D:D)</f>
        <v>MAROCCO</v>
      </c>
    </row>
    <row r="13" spans="1:4" x14ac:dyDescent="0.3">
      <c r="A13" s="3" t="s">
        <v>13</v>
      </c>
      <c r="B13" s="4">
        <v>32770</v>
      </c>
      <c r="C13" s="7" t="s">
        <v>23</v>
      </c>
      <c r="D13" t="str">
        <f>_xlfn.XLOOKUP(A13,'2023'!A:A,'2023'!D:D)</f>
        <v>ITALIA</v>
      </c>
    </row>
    <row r="14" spans="1:4" x14ac:dyDescent="0.3">
      <c r="A14" s="3" t="s">
        <v>40</v>
      </c>
      <c r="B14" s="4">
        <v>74350</v>
      </c>
      <c r="C14" s="7" t="s">
        <v>23</v>
      </c>
      <c r="D14" t="s">
        <v>29</v>
      </c>
    </row>
    <row r="15" spans="1:4" x14ac:dyDescent="0.3">
      <c r="A15" s="3" t="s">
        <v>32</v>
      </c>
      <c r="B15" s="4">
        <v>77500</v>
      </c>
      <c r="C15" s="7" t="s">
        <v>23</v>
      </c>
      <c r="D15" t="str">
        <f>_xlfn.XLOOKUP(A15,'2023'!A:A,'2023'!D:D)</f>
        <v>ITALIA</v>
      </c>
    </row>
    <row r="16" spans="1:4" x14ac:dyDescent="0.3">
      <c r="A16" s="3" t="s">
        <v>41</v>
      </c>
      <c r="B16" s="4">
        <v>7205</v>
      </c>
      <c r="C16" s="7" t="s">
        <v>23</v>
      </c>
      <c r="D16" t="s">
        <v>25</v>
      </c>
    </row>
    <row r="17" spans="1:4" x14ac:dyDescent="0.3">
      <c r="A17" s="3" t="s">
        <v>33</v>
      </c>
      <c r="B17" s="4">
        <v>46700</v>
      </c>
      <c r="C17" s="7" t="s">
        <v>23</v>
      </c>
      <c r="D17" t="str">
        <f>_xlfn.XLOOKUP(A17,'2023'!A:A,'2023'!D:D)</f>
        <v>ITALIA</v>
      </c>
    </row>
    <row r="18" spans="1:4" x14ac:dyDescent="0.3">
      <c r="A18" s="3" t="s">
        <v>16</v>
      </c>
      <c r="B18" s="4">
        <v>18667</v>
      </c>
      <c r="C18" s="7" t="s">
        <v>23</v>
      </c>
      <c r="D18" t="str">
        <f>_xlfn.XLOOKUP(A18,'2023'!A:A,'2023'!D:D)</f>
        <v>ITALIA</v>
      </c>
    </row>
    <row r="19" spans="1:4" x14ac:dyDescent="0.3">
      <c r="A19" s="3" t="s">
        <v>17</v>
      </c>
      <c r="B19" s="4">
        <v>194350</v>
      </c>
      <c r="C19" s="7" t="s">
        <v>23</v>
      </c>
      <c r="D19" t="str">
        <f>_xlfn.XLOOKUP(A19,'2023'!A:A,'2023'!D:D)</f>
        <v>ITALIA</v>
      </c>
    </row>
    <row r="20" spans="1:4" x14ac:dyDescent="0.3">
      <c r="A20" s="3" t="s">
        <v>42</v>
      </c>
      <c r="B20" s="4">
        <v>135000</v>
      </c>
      <c r="C20" s="7" t="s">
        <v>23</v>
      </c>
      <c r="D20" t="s">
        <v>45</v>
      </c>
    </row>
    <row r="21" spans="1:4" x14ac:dyDescent="0.3">
      <c r="A21" s="3" t="s">
        <v>43</v>
      </c>
      <c r="B21" s="4">
        <v>1200</v>
      </c>
      <c r="C21" s="7" t="s">
        <v>23</v>
      </c>
      <c r="D21" t="s">
        <v>45</v>
      </c>
    </row>
    <row r="22" spans="1:4" x14ac:dyDescent="0.3">
      <c r="A22" s="3" t="s">
        <v>19</v>
      </c>
      <c r="B22" s="4">
        <v>217719.93</v>
      </c>
      <c r="C22" s="7" t="s">
        <v>23</v>
      </c>
      <c r="D22" t="str">
        <f>_xlfn.XLOOKUP(A22,'2023'!A:A,'2023'!D:D)</f>
        <v>ITALIA</v>
      </c>
    </row>
    <row r="23" spans="1:4" x14ac:dyDescent="0.3">
      <c r="A23" s="3" t="s">
        <v>20</v>
      </c>
      <c r="B23" s="4">
        <v>511250</v>
      </c>
      <c r="C23" s="7" t="s">
        <v>23</v>
      </c>
      <c r="D23" t="str">
        <f>_xlfn.XLOOKUP(A23,'2023'!A:A,'2023'!D:D)</f>
        <v>ITALIA</v>
      </c>
    </row>
    <row r="24" spans="1:4" x14ac:dyDescent="0.3">
      <c r="B24" s="8">
        <f>SUM(B2:B23)</f>
        <v>2095344.25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C499-DCE1-4D6E-BC20-7E3E7CCC79B7}">
  <dimension ref="A1:D17"/>
  <sheetViews>
    <sheetView workbookViewId="0">
      <selection activeCell="D15" sqref="D15"/>
    </sheetView>
  </sheetViews>
  <sheetFormatPr defaultRowHeight="14.4" x14ac:dyDescent="0.3"/>
  <cols>
    <col min="1" max="1" width="55.77734375" bestFit="1" customWidth="1"/>
    <col min="2" max="2" width="14.44140625" bestFit="1" customWidth="1"/>
    <col min="3" max="3" width="17.6640625" bestFit="1" customWidth="1"/>
    <col min="4" max="4" width="13.6640625" bestFit="1" customWidth="1"/>
  </cols>
  <sheetData>
    <row r="1" spans="1:4" x14ac:dyDescent="0.3">
      <c r="A1" s="5" t="s">
        <v>21</v>
      </c>
      <c r="B1" s="5">
        <v>2024</v>
      </c>
      <c r="C1" s="5" t="s">
        <v>22</v>
      </c>
      <c r="D1" s="5" t="s">
        <v>24</v>
      </c>
    </row>
    <row r="2" spans="1:4" x14ac:dyDescent="0.3">
      <c r="A2" s="1" t="s">
        <v>46</v>
      </c>
      <c r="B2" s="9">
        <v>100574.87000000001</v>
      </c>
      <c r="C2" s="7" t="s">
        <v>23</v>
      </c>
      <c r="D2" t="s">
        <v>25</v>
      </c>
    </row>
    <row r="3" spans="1:4" x14ac:dyDescent="0.3">
      <c r="A3" s="3" t="s">
        <v>1</v>
      </c>
      <c r="B3" s="10">
        <v>2600</v>
      </c>
      <c r="C3" s="7" t="s">
        <v>23</v>
      </c>
      <c r="D3" t="s">
        <v>25</v>
      </c>
    </row>
    <row r="4" spans="1:4" x14ac:dyDescent="0.3">
      <c r="A4" s="3" t="s">
        <v>2</v>
      </c>
      <c r="B4" s="10">
        <v>13153</v>
      </c>
      <c r="C4" s="7" t="s">
        <v>23</v>
      </c>
      <c r="D4" t="s">
        <v>25</v>
      </c>
    </row>
    <row r="5" spans="1:4" x14ac:dyDescent="0.3">
      <c r="A5" s="3" t="s">
        <v>35</v>
      </c>
      <c r="B5" s="10">
        <v>350</v>
      </c>
      <c r="C5" s="7" t="s">
        <v>23</v>
      </c>
      <c r="D5" t="s">
        <v>25</v>
      </c>
    </row>
    <row r="6" spans="1:4" x14ac:dyDescent="0.3">
      <c r="A6" s="3" t="s">
        <v>6</v>
      </c>
      <c r="B6" s="10">
        <v>3858</v>
      </c>
      <c r="C6" s="7" t="s">
        <v>23</v>
      </c>
      <c r="D6" t="s">
        <v>25</v>
      </c>
    </row>
    <row r="7" spans="1:4" x14ac:dyDescent="0.3">
      <c r="A7" s="3" t="s">
        <v>9</v>
      </c>
      <c r="B7" s="10">
        <v>64215</v>
      </c>
      <c r="C7" s="7" t="s">
        <v>23</v>
      </c>
      <c r="D7" t="s">
        <v>25</v>
      </c>
    </row>
    <row r="8" spans="1:4" x14ac:dyDescent="0.3">
      <c r="A8" s="3" t="s">
        <v>39</v>
      </c>
      <c r="B8" s="10">
        <v>193830</v>
      </c>
      <c r="C8" s="7" t="s">
        <v>23</v>
      </c>
      <c r="D8" t="s">
        <v>29</v>
      </c>
    </row>
    <row r="9" spans="1:4" x14ac:dyDescent="0.3">
      <c r="A9" s="3" t="s">
        <v>12</v>
      </c>
      <c r="B9" s="10">
        <v>4400</v>
      </c>
      <c r="C9" s="7" t="s">
        <v>23</v>
      </c>
      <c r="D9" t="s">
        <v>25</v>
      </c>
    </row>
    <row r="10" spans="1:4" x14ac:dyDescent="0.3">
      <c r="A10" s="3" t="s">
        <v>40</v>
      </c>
      <c r="B10" s="10">
        <v>92750</v>
      </c>
      <c r="C10" s="7" t="s">
        <v>23</v>
      </c>
      <c r="D10" t="s">
        <v>29</v>
      </c>
    </row>
    <row r="11" spans="1:4" x14ac:dyDescent="0.3">
      <c r="A11" s="3" t="s">
        <v>32</v>
      </c>
      <c r="B11" s="10">
        <v>3800</v>
      </c>
      <c r="C11" s="7" t="s">
        <v>23</v>
      </c>
      <c r="D11" t="s">
        <v>29</v>
      </c>
    </row>
    <row r="12" spans="1:4" x14ac:dyDescent="0.3">
      <c r="A12" s="3" t="s">
        <v>41</v>
      </c>
      <c r="B12" s="10">
        <v>650</v>
      </c>
      <c r="C12" s="7" t="s">
        <v>23</v>
      </c>
      <c r="D12" t="s">
        <v>25</v>
      </c>
    </row>
    <row r="13" spans="1:4" x14ac:dyDescent="0.3">
      <c r="A13" s="3" t="s">
        <v>43</v>
      </c>
      <c r="B13" s="10">
        <v>89330</v>
      </c>
      <c r="C13" s="7" t="s">
        <v>23</v>
      </c>
      <c r="D13" t="s">
        <v>45</v>
      </c>
    </row>
    <row r="14" spans="1:4" x14ac:dyDescent="0.3">
      <c r="A14" s="3" t="s">
        <v>19</v>
      </c>
      <c r="B14" s="10">
        <v>17050</v>
      </c>
      <c r="C14" s="7" t="s">
        <v>23</v>
      </c>
      <c r="D14" t="s">
        <v>25</v>
      </c>
    </row>
    <row r="15" spans="1:4" x14ac:dyDescent="0.3">
      <c r="A15" s="3" t="s">
        <v>20</v>
      </c>
      <c r="B15" s="10">
        <v>1199752.2499999998</v>
      </c>
      <c r="C15" s="7" t="s">
        <v>23</v>
      </c>
      <c r="D15" t="s">
        <v>25</v>
      </c>
    </row>
    <row r="16" spans="1:4" x14ac:dyDescent="0.3">
      <c r="B16" s="8">
        <f>SUM(B2:B15)</f>
        <v>1786313.1199999996</v>
      </c>
    </row>
    <row r="17" spans="2:2" x14ac:dyDescent="0.3">
      <c r="B1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0D41B2-819D-47DF-A14F-B0EEBB5EA285}"/>
</file>

<file path=customXml/itemProps2.xml><?xml version="1.0" encoding="utf-8"?>
<ds:datastoreItem xmlns:ds="http://schemas.openxmlformats.org/officeDocument/2006/customXml" ds:itemID="{0CCA0A47-5A24-4AF6-9FA1-FAB90D3F3167}"/>
</file>

<file path=customXml/itemProps3.xml><?xml version="1.0" encoding="utf-8"?>
<ds:datastoreItem xmlns:ds="http://schemas.openxmlformats.org/officeDocument/2006/customXml" ds:itemID="{A6558369-1E03-4C8E-A324-BC677DFB1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2026-04-17T10:16:29Z</dcterms:created>
  <dcterms:modified xsi:type="dcterms:W3CDTF">2026-04-17T10:41:59Z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